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ессиии\сессии 2024\"/>
    </mc:Choice>
  </mc:AlternateContent>
  <bookViews>
    <workbookView xWindow="0" yWindow="0" windowWidth="28800" windowHeight="12135"/>
  </bookViews>
  <sheets>
    <sheet name="2025-2027" sheetId="6" r:id="rId1"/>
  </sheets>
  <calcPr calcId="152511"/>
</workbook>
</file>

<file path=xl/calcChain.xml><?xml version="1.0" encoding="utf-8"?>
<calcChain xmlns="http://schemas.openxmlformats.org/spreadsheetml/2006/main">
  <c r="H13" i="6" l="1"/>
  <c r="E13" i="6" l="1"/>
  <c r="F13" i="6"/>
  <c r="G13" i="6"/>
  <c r="I13" i="6"/>
  <c r="D13" i="6"/>
  <c r="I10" i="6" l="1"/>
  <c r="I6" i="6" s="1"/>
  <c r="H10" i="6"/>
  <c r="I7" i="6"/>
  <c r="H7" i="6"/>
  <c r="G10" i="6"/>
  <c r="F10" i="6"/>
  <c r="G7" i="6"/>
  <c r="F7" i="6"/>
  <c r="G6" i="6" l="1"/>
  <c r="F6" i="6"/>
  <c r="F18" i="6" s="1"/>
  <c r="H6" i="6"/>
  <c r="H18" i="6" s="1"/>
  <c r="E7" i="6" l="1"/>
  <c r="E10" i="6"/>
  <c r="D10" i="6"/>
  <c r="D7" i="6"/>
  <c r="E6" i="6" l="1"/>
  <c r="D6" i="6"/>
  <c r="D18" i="6" s="1"/>
</calcChain>
</file>

<file path=xl/sharedStrings.xml><?xml version="1.0" encoding="utf-8"?>
<sst xmlns="http://schemas.openxmlformats.org/spreadsheetml/2006/main" count="27" uniqueCount="21">
  <si>
    <t>РАЗДЕЛ 1. Д О Х О Д Ы</t>
  </si>
  <si>
    <t>НАЛОГОВЫЕ ДОХОДЫ</t>
  </si>
  <si>
    <t xml:space="preserve">      1</t>
  </si>
  <si>
    <t xml:space="preserve">     1</t>
  </si>
  <si>
    <t>Налог на доходы физических лиц</t>
  </si>
  <si>
    <t xml:space="preserve">Налог на имущество </t>
  </si>
  <si>
    <t>НЕНАЛОГОВЫЕ ДОХОДЫ</t>
  </si>
  <si>
    <t>Налоги на прибыль</t>
  </si>
  <si>
    <t>ИТОГО ДОХОДОВ</t>
  </si>
  <si>
    <t>Прочие неналоговые доходы</t>
  </si>
  <si>
    <t>Доля доходов в общей структуре доходов( %)</t>
  </si>
  <si>
    <t>Наименование</t>
  </si>
  <si>
    <t xml:space="preserve"> Доходы, полученные от аренды имущества</t>
  </si>
  <si>
    <t>(тыс. руб.)</t>
  </si>
  <si>
    <t>Единый сельскохозяйственный налог</t>
  </si>
  <si>
    <t>Земельный налог</t>
  </si>
  <si>
    <t>Прочие поступления от использования имущества</t>
  </si>
  <si>
    <t>Утверждено на 2025 год</t>
  </si>
  <si>
    <t>Утверждено на 2026 год</t>
  </si>
  <si>
    <t>Структура доходов бюджета  Первомайского сельского поселения Лямбирского муниципального района Республики Мордовия на 2025 год и на плановый период 2026 и 2027 годов</t>
  </si>
  <si>
    <t>Утверждено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</si>
</sst>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7" x14ac:knownFonts="1">
    <font>
      <sz val="12"/>
      <name val="Times New Roman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charset val="204"/>
    </font>
    <font>
      <b/>
      <sz val="16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vertical="top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164" fontId="6" fillId="0" borderId="22" xfId="0" applyNumberFormat="1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5" fillId="0" borderId="21" xfId="0" applyFont="1" applyBorder="1" applyAlignment="1">
      <alignment vertical="top" wrapText="1"/>
    </xf>
    <xf numFmtId="164" fontId="5" fillId="0" borderId="3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5" fillId="0" borderId="24" xfId="0" applyNumberFormat="1" applyFont="1" applyBorder="1" applyAlignment="1">
      <alignment vertical="center" wrapText="1"/>
    </xf>
    <xf numFmtId="0" fontId="6" fillId="0" borderId="23" xfId="0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vertical="center" wrapText="1"/>
    </xf>
    <xf numFmtId="164" fontId="5" fillId="0" borderId="4" xfId="0" applyNumberFormat="1" applyFont="1" applyBorder="1" applyAlignment="1">
      <alignment vertical="center" wrapText="1"/>
    </xf>
    <xf numFmtId="0" fontId="5" fillId="0" borderId="23" xfId="0" applyFont="1" applyBorder="1" applyAlignment="1">
      <alignment vertical="top" wrapText="1"/>
    </xf>
    <xf numFmtId="164" fontId="6" fillId="0" borderId="4" xfId="0" applyNumberFormat="1" applyFont="1" applyBorder="1" applyAlignment="1">
      <alignment vertical="center"/>
    </xf>
    <xf numFmtId="164" fontId="5" fillId="0" borderId="18" xfId="0" applyNumberFormat="1" applyFont="1" applyBorder="1" applyAlignment="1">
      <alignment vertical="center" wrapText="1"/>
    </xf>
    <xf numFmtId="164" fontId="5" fillId="0" borderId="13" xfId="0" applyNumberFormat="1" applyFont="1" applyBorder="1" applyAlignment="1">
      <alignment vertical="center" wrapText="1"/>
    </xf>
    <xf numFmtId="0" fontId="5" fillId="0" borderId="17" xfId="0" applyFont="1" applyBorder="1" applyAlignment="1">
      <alignment vertical="top" wrapText="1"/>
    </xf>
    <xf numFmtId="164" fontId="5" fillId="0" borderId="12" xfId="0" applyNumberFormat="1" applyFont="1" applyBorder="1" applyAlignment="1">
      <alignment vertical="center" wrapText="1"/>
    </xf>
    <xf numFmtId="164" fontId="5" fillId="0" borderId="16" xfId="0" applyNumberFormat="1" applyFont="1" applyBorder="1" applyAlignment="1">
      <alignment vertical="center" wrapText="1"/>
    </xf>
    <xf numFmtId="164" fontId="5" fillId="0" borderId="14" xfId="0" applyNumberFormat="1" applyFont="1" applyBorder="1" applyAlignment="1">
      <alignment vertical="center" wrapText="1"/>
    </xf>
    <xf numFmtId="0" fontId="5" fillId="0" borderId="9" xfId="0" applyFont="1" applyBorder="1" applyAlignment="1">
      <alignment vertical="top" wrapText="1"/>
    </xf>
    <xf numFmtId="164" fontId="5" fillId="0" borderId="15" xfId="0" applyNumberFormat="1" applyFont="1" applyBorder="1" applyAlignment="1">
      <alignment vertical="center" wrapText="1"/>
    </xf>
    <xf numFmtId="164" fontId="5" fillId="0" borderId="19" xfId="0" applyNumberFormat="1" applyFont="1" applyBorder="1" applyAlignment="1">
      <alignment vertical="center" wrapText="1"/>
    </xf>
    <xf numFmtId="164" fontId="5" fillId="0" borderId="20" xfId="0" applyNumberFormat="1" applyFont="1" applyBorder="1" applyAlignment="1">
      <alignment vertical="center" wrapText="1"/>
    </xf>
    <xf numFmtId="0" fontId="6" fillId="0" borderId="10" xfId="0" applyFont="1" applyBorder="1" applyAlignment="1">
      <alignment vertical="top" wrapText="1"/>
    </xf>
    <xf numFmtId="0" fontId="6" fillId="0" borderId="21" xfId="0" applyFont="1" applyBorder="1" applyAlignment="1">
      <alignment vertical="top" wrapText="1"/>
    </xf>
    <xf numFmtId="0" fontId="1" fillId="0" borderId="6" xfId="0" applyFont="1" applyBorder="1"/>
    <xf numFmtId="49" fontId="1" fillId="0" borderId="2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9" fontId="5" fillId="0" borderId="26" xfId="0" applyNumberFormat="1" applyFont="1" applyBorder="1" applyAlignment="1">
      <alignment horizontal="center" vertical="top" wrapText="1"/>
    </xf>
    <xf numFmtId="0" fontId="1" fillId="0" borderId="7" xfId="0" applyFont="1" applyBorder="1"/>
    <xf numFmtId="0" fontId="1" fillId="0" borderId="0" xfId="0" applyFont="1" applyBorder="1"/>
    <xf numFmtId="164" fontId="2" fillId="0" borderId="7" xfId="0" applyNumberFormat="1" applyFont="1" applyBorder="1" applyAlignment="1">
      <alignment vertical="center"/>
    </xf>
    <xf numFmtId="164" fontId="5" fillId="0" borderId="29" xfId="0" applyNumberFormat="1" applyFont="1" applyBorder="1" applyAlignment="1">
      <alignment vertical="center" wrapText="1"/>
    </xf>
    <xf numFmtId="164" fontId="6" fillId="0" borderId="4" xfId="0" applyNumberFormat="1" applyFont="1" applyBorder="1" applyAlignment="1">
      <alignment vertical="center" wrapText="1"/>
    </xf>
    <xf numFmtId="0" fontId="5" fillId="0" borderId="30" xfId="0" applyFont="1" applyBorder="1" applyAlignment="1">
      <alignment vertical="top" wrapText="1"/>
    </xf>
    <xf numFmtId="164" fontId="6" fillId="0" borderId="25" xfId="0" applyNumberFormat="1" applyFont="1" applyBorder="1" applyAlignment="1">
      <alignment vertical="center" wrapText="1"/>
    </xf>
    <xf numFmtId="164" fontId="6" fillId="0" borderId="31" xfId="0" applyNumberFormat="1" applyFont="1" applyBorder="1" applyAlignment="1">
      <alignment vertical="center"/>
    </xf>
    <xf numFmtId="164" fontId="6" fillId="0" borderId="32" xfId="0" applyNumberFormat="1" applyFont="1" applyBorder="1" applyAlignment="1">
      <alignment vertical="center"/>
    </xf>
    <xf numFmtId="164" fontId="6" fillId="0" borderId="33" xfId="0" applyNumberFormat="1" applyFont="1" applyBorder="1" applyAlignment="1">
      <alignment vertical="center"/>
    </xf>
    <xf numFmtId="164" fontId="5" fillId="0" borderId="34" xfId="0" applyNumberFormat="1" applyFont="1" applyBorder="1" applyAlignment="1">
      <alignment vertical="center" wrapText="1"/>
    </xf>
    <xf numFmtId="164" fontId="5" fillId="0" borderId="35" xfId="0" applyNumberFormat="1" applyFont="1" applyBorder="1" applyAlignment="1">
      <alignment vertical="center" wrapText="1"/>
    </xf>
    <xf numFmtId="164" fontId="5" fillId="0" borderId="36" xfId="0" applyNumberFormat="1" applyFont="1" applyBorder="1" applyAlignment="1">
      <alignment vertical="center" wrapText="1"/>
    </xf>
    <xf numFmtId="164" fontId="5" fillId="0" borderId="37" xfId="0" applyNumberFormat="1" applyFont="1" applyBorder="1" applyAlignment="1">
      <alignment vertical="center" wrapText="1"/>
    </xf>
    <xf numFmtId="164" fontId="5" fillId="0" borderId="38" xfId="0" applyNumberFormat="1" applyFont="1" applyBorder="1" applyAlignment="1">
      <alignment vertical="center" wrapText="1"/>
    </xf>
    <xf numFmtId="164" fontId="6" fillId="0" borderId="31" xfId="0" applyNumberFormat="1" applyFont="1" applyBorder="1" applyAlignment="1">
      <alignment vertical="center" wrapText="1"/>
    </xf>
    <xf numFmtId="0" fontId="6" fillId="0" borderId="27" xfId="0" applyFont="1" applyBorder="1" applyAlignment="1">
      <alignment horizontal="center" vertical="top" wrapText="1"/>
    </xf>
    <xf numFmtId="0" fontId="0" fillId="0" borderId="28" xfId="0" applyBorder="1" applyAlignment="1">
      <alignment wrapText="1"/>
    </xf>
    <xf numFmtId="0" fontId="0" fillId="0" borderId="36" xfId="0" applyBorder="1" applyAlignment="1">
      <alignment wrapText="1"/>
    </xf>
    <xf numFmtId="49" fontId="4" fillId="0" borderId="0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tabSelected="1" workbookViewId="0">
      <selection activeCell="I18" sqref="I18"/>
    </sheetView>
  </sheetViews>
  <sheetFormatPr defaultColWidth="9" defaultRowHeight="15" x14ac:dyDescent="0.25"/>
  <cols>
    <col min="1" max="1" width="0.625" style="1" customWidth="1"/>
    <col min="2" max="2" width="34.375" style="2" customWidth="1"/>
    <col min="3" max="3" width="5" style="3" hidden="1" customWidth="1"/>
    <col min="4" max="4" width="11.5" style="4" customWidth="1"/>
    <col min="5" max="5" width="14.875" style="4" customWidth="1"/>
    <col min="6" max="6" width="11" style="1" customWidth="1"/>
    <col min="7" max="7" width="12.375" style="1" customWidth="1"/>
    <col min="8" max="8" width="10.625" style="1" customWidth="1"/>
    <col min="9" max="9" width="12.25" style="1" customWidth="1"/>
    <col min="10" max="16384" width="9" style="1"/>
  </cols>
  <sheetData>
    <row r="1" spans="2:9" ht="69" customHeight="1" x14ac:dyDescent="0.25">
      <c r="B1" s="61" t="s">
        <v>19</v>
      </c>
      <c r="C1" s="62"/>
      <c r="D1" s="62"/>
      <c r="E1" s="62"/>
      <c r="F1" s="63"/>
      <c r="G1" s="63"/>
      <c r="H1" s="63"/>
      <c r="I1" s="63"/>
    </row>
    <row r="2" spans="2:9" ht="8.4499999999999993" customHeight="1" x14ac:dyDescent="0.25"/>
    <row r="3" spans="2:9" ht="22.5" customHeight="1" thickBot="1" x14ac:dyDescent="0.3">
      <c r="F3" s="38"/>
      <c r="G3" s="38"/>
      <c r="H3" s="38"/>
      <c r="I3" s="40" t="s">
        <v>13</v>
      </c>
    </row>
    <row r="4" spans="2:9" s="5" customFormat="1" ht="63.75" customHeight="1" x14ac:dyDescent="0.25">
      <c r="B4" s="10" t="s">
        <v>11</v>
      </c>
      <c r="C4" s="11"/>
      <c r="D4" s="8" t="s">
        <v>17</v>
      </c>
      <c r="E4" s="8" t="s">
        <v>10</v>
      </c>
      <c r="F4" s="7" t="s">
        <v>18</v>
      </c>
      <c r="G4" s="39" t="s">
        <v>10</v>
      </c>
      <c r="H4" s="7" t="s">
        <v>20</v>
      </c>
      <c r="I4" s="8" t="s">
        <v>10</v>
      </c>
    </row>
    <row r="5" spans="2:9" ht="18" customHeight="1" x14ac:dyDescent="0.25">
      <c r="B5" s="58" t="s">
        <v>0</v>
      </c>
      <c r="C5" s="59"/>
      <c r="D5" s="59"/>
      <c r="E5" s="59"/>
      <c r="F5" s="59"/>
      <c r="G5" s="59"/>
      <c r="H5" s="59"/>
      <c r="I5" s="60"/>
    </row>
    <row r="6" spans="2:9" ht="15.75" customHeight="1" x14ac:dyDescent="0.25">
      <c r="B6" s="20" t="s">
        <v>1</v>
      </c>
      <c r="C6" s="41" t="s">
        <v>2</v>
      </c>
      <c r="D6" s="13">
        <f>D7+D10+D9</f>
        <v>1793.8999999999999</v>
      </c>
      <c r="E6" s="13">
        <f t="shared" ref="E6:I6" si="0">E7+E10+E9</f>
        <v>90.9</v>
      </c>
      <c r="F6" s="13">
        <f t="shared" si="0"/>
        <v>1868.6</v>
      </c>
      <c r="G6" s="13">
        <f t="shared" si="0"/>
        <v>90.8</v>
      </c>
      <c r="H6" s="13">
        <f t="shared" si="0"/>
        <v>1948.6</v>
      </c>
      <c r="I6" s="13">
        <f t="shared" si="0"/>
        <v>90.9</v>
      </c>
    </row>
    <row r="7" spans="2:9" ht="15.75" customHeight="1" x14ac:dyDescent="0.25">
      <c r="B7" s="37" t="s">
        <v>7</v>
      </c>
      <c r="C7" s="12"/>
      <c r="D7" s="14">
        <f>SUM(D8)</f>
        <v>137.69999999999999</v>
      </c>
      <c r="E7" s="15">
        <f>E8</f>
        <v>7</v>
      </c>
      <c r="F7" s="15">
        <f>SUM(F8)</f>
        <v>147.30000000000001</v>
      </c>
      <c r="G7" s="15">
        <f>G8</f>
        <v>7.2</v>
      </c>
      <c r="H7" s="14">
        <f>SUM(H8)</f>
        <v>157.6</v>
      </c>
      <c r="I7" s="15">
        <f>I8</f>
        <v>7.3</v>
      </c>
    </row>
    <row r="8" spans="2:9" ht="15.75" customHeight="1" x14ac:dyDescent="0.25">
      <c r="B8" s="16" t="s">
        <v>4</v>
      </c>
      <c r="C8" s="12" t="s">
        <v>3</v>
      </c>
      <c r="D8" s="17">
        <v>137.69999999999999</v>
      </c>
      <c r="E8" s="17">
        <v>7</v>
      </c>
      <c r="F8" s="19">
        <v>147.30000000000001</v>
      </c>
      <c r="G8" s="17">
        <v>7.2</v>
      </c>
      <c r="H8" s="17">
        <v>157.6</v>
      </c>
      <c r="I8" s="18">
        <v>7.3</v>
      </c>
    </row>
    <row r="9" spans="2:9" ht="15.75" customHeight="1" x14ac:dyDescent="0.25">
      <c r="B9" s="24" t="s">
        <v>14</v>
      </c>
      <c r="C9" s="12"/>
      <c r="D9" s="17">
        <v>48.6</v>
      </c>
      <c r="E9" s="18">
        <v>2.5</v>
      </c>
      <c r="F9" s="45">
        <v>49.5</v>
      </c>
      <c r="G9" s="18">
        <v>2.4</v>
      </c>
      <c r="H9" s="17">
        <v>50.5</v>
      </c>
      <c r="I9" s="18">
        <v>2.4</v>
      </c>
    </row>
    <row r="10" spans="2:9" s="6" customFormat="1" ht="15.75" customHeight="1" x14ac:dyDescent="0.2">
      <c r="B10" s="20" t="s">
        <v>5</v>
      </c>
      <c r="C10" s="21" t="s">
        <v>3</v>
      </c>
      <c r="D10" s="22">
        <f>D11+D12</f>
        <v>1607.6</v>
      </c>
      <c r="E10" s="46">
        <f>SUM(E11:E12)</f>
        <v>81.400000000000006</v>
      </c>
      <c r="F10" s="22">
        <f>F11+F12</f>
        <v>1671.8</v>
      </c>
      <c r="G10" s="22">
        <f>SUM(G11:G12)</f>
        <v>81.199999999999989</v>
      </c>
      <c r="H10" s="22">
        <f>H11+H12</f>
        <v>1740.5</v>
      </c>
      <c r="I10" s="48">
        <f>SUM(I11:I12)</f>
        <v>81.2</v>
      </c>
    </row>
    <row r="11" spans="2:9" ht="15.75" customHeight="1" x14ac:dyDescent="0.25">
      <c r="B11" s="16" t="s">
        <v>5</v>
      </c>
      <c r="C11" s="12"/>
      <c r="D11" s="23">
        <v>664.2</v>
      </c>
      <c r="E11" s="18">
        <v>33.6</v>
      </c>
      <c r="F11" s="18">
        <v>697.9</v>
      </c>
      <c r="G11" s="18">
        <v>33.9</v>
      </c>
      <c r="H11" s="18">
        <v>733.2</v>
      </c>
      <c r="I11" s="18">
        <v>34.200000000000003</v>
      </c>
    </row>
    <row r="12" spans="2:9" ht="15.75" customHeight="1" x14ac:dyDescent="0.25">
      <c r="B12" s="24" t="s">
        <v>15</v>
      </c>
      <c r="C12" s="12"/>
      <c r="D12" s="23">
        <v>943.4</v>
      </c>
      <c r="E12" s="18">
        <v>47.8</v>
      </c>
      <c r="F12" s="18">
        <v>973.9</v>
      </c>
      <c r="G12" s="18">
        <v>47.3</v>
      </c>
      <c r="H12" s="18">
        <v>1007.3</v>
      </c>
      <c r="I12" s="18">
        <v>47</v>
      </c>
    </row>
    <row r="13" spans="2:9" ht="15.75" customHeight="1" x14ac:dyDescent="0.25">
      <c r="B13" s="37" t="s">
        <v>6</v>
      </c>
      <c r="C13" s="12" t="s">
        <v>3</v>
      </c>
      <c r="D13" s="25">
        <f>D14+D17</f>
        <v>181.5</v>
      </c>
      <c r="E13" s="25">
        <f t="shared" ref="E13:I13" si="1">E14+E17</f>
        <v>9.1</v>
      </c>
      <c r="F13" s="25">
        <f t="shared" si="1"/>
        <v>188.7</v>
      </c>
      <c r="G13" s="25">
        <f t="shared" si="1"/>
        <v>9.1999999999999993</v>
      </c>
      <c r="H13" s="25">
        <f>H14+H17</f>
        <v>196.3</v>
      </c>
      <c r="I13" s="25">
        <f t="shared" si="1"/>
        <v>9.1</v>
      </c>
    </row>
    <row r="14" spans="2:9" ht="32.25" customHeight="1" x14ac:dyDescent="0.25">
      <c r="B14" s="16" t="s">
        <v>12</v>
      </c>
      <c r="C14" s="12"/>
      <c r="D14" s="23">
        <v>20.7</v>
      </c>
      <c r="E14" s="26">
        <v>1</v>
      </c>
      <c r="F14" s="27">
        <v>21.5</v>
      </c>
      <c r="G14" s="26">
        <v>1.1000000000000001</v>
      </c>
      <c r="H14" s="27">
        <v>22.4</v>
      </c>
      <c r="I14" s="27">
        <v>1</v>
      </c>
    </row>
    <row r="15" spans="2:9" ht="15.75" hidden="1" customHeight="1" x14ac:dyDescent="0.25">
      <c r="B15" s="28" t="s">
        <v>9</v>
      </c>
      <c r="C15" s="12"/>
      <c r="D15" s="26"/>
      <c r="E15" s="29"/>
      <c r="F15" s="30"/>
      <c r="G15" s="31"/>
      <c r="H15" s="31"/>
      <c r="I15" s="55"/>
    </row>
    <row r="16" spans="2:9" ht="15.75" hidden="1" customHeight="1" x14ac:dyDescent="0.25">
      <c r="B16" s="32"/>
      <c r="C16" s="12"/>
      <c r="D16" s="35"/>
      <c r="E16" s="33"/>
      <c r="F16" s="34"/>
      <c r="G16" s="35"/>
      <c r="H16" s="35"/>
      <c r="I16" s="56"/>
    </row>
    <row r="17" spans="2:10" ht="39.6" customHeight="1" x14ac:dyDescent="0.25">
      <c r="B17" s="47" t="s">
        <v>16</v>
      </c>
      <c r="C17" s="12"/>
      <c r="D17" s="18">
        <v>160.80000000000001</v>
      </c>
      <c r="E17" s="52">
        <v>8.1</v>
      </c>
      <c r="F17" s="53">
        <v>167.2</v>
      </c>
      <c r="G17" s="54">
        <v>8.1</v>
      </c>
      <c r="H17" s="54">
        <v>173.9</v>
      </c>
      <c r="I17" s="54">
        <v>8.1</v>
      </c>
    </row>
    <row r="18" spans="2:10" ht="18.75" customHeight="1" thickBot="1" x14ac:dyDescent="0.3">
      <c r="B18" s="36" t="s">
        <v>8</v>
      </c>
      <c r="C18" s="12" t="s">
        <v>3</v>
      </c>
      <c r="D18" s="49">
        <f>D6+D13</f>
        <v>1975.3999999999999</v>
      </c>
      <c r="E18" s="50">
        <v>100</v>
      </c>
      <c r="F18" s="51">
        <f>F6+F13</f>
        <v>2057.2999999999997</v>
      </c>
      <c r="G18" s="51">
        <v>100</v>
      </c>
      <c r="H18" s="51">
        <f t="shared" ref="H18" si="2">H6+H13</f>
        <v>2144.9</v>
      </c>
      <c r="I18" s="57">
        <v>100</v>
      </c>
    </row>
    <row r="19" spans="2:10" x14ac:dyDescent="0.25">
      <c r="B19" s="9"/>
      <c r="G19" s="42"/>
      <c r="H19" s="44"/>
      <c r="I19" s="44"/>
      <c r="J19" s="43"/>
    </row>
    <row r="20" spans="2:10" x14ac:dyDescent="0.25">
      <c r="H20" s="43"/>
      <c r="I20" s="43"/>
    </row>
  </sheetData>
  <mergeCells count="2">
    <mergeCell ref="B5:I5"/>
    <mergeCell ref="B1:I1"/>
  </mergeCells>
  <phoneticPr fontId="3" type="noConversion"/>
  <pageMargins left="0.39370078740157483" right="0" top="0.98425196850393704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2025-2027</vt:lpstr>
    </vt:vector>
  </TitlesOfParts>
  <Company>райфо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User</cp:lastModifiedBy>
  <cp:lastPrinted>2023-11-08T09:38:31Z</cp:lastPrinted>
  <dcterms:created xsi:type="dcterms:W3CDTF">2002-12-25T11:36:18Z</dcterms:created>
  <dcterms:modified xsi:type="dcterms:W3CDTF">2024-11-13T06:09:36Z</dcterms:modified>
</cp:coreProperties>
</file>